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FFAIRE KHEOPS\596 - Lille, Aménagement plateforme d'impression 3D\100 - ETUDES\180 - DCE\DPGF\"/>
    </mc:Choice>
  </mc:AlternateContent>
  <xr:revisionPtr revIDLastSave="0" documentId="13_ncr:1_{BF600BE6-FC3D-4FD2-B002-9F3CA4C4F42B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PDG" sheetId="16" r:id="rId1"/>
    <sheet name="LOT 06 - CVC-PBS-GAZ" sheetId="52" r:id="rId2"/>
  </sheets>
  <definedNames>
    <definedName name="_xlnm.Print_Area" localSheetId="1">'LOT 06 - CVC-PBS-GAZ'!$A$1:$F$64</definedName>
    <definedName name="_xlnm.Print_Area" localSheetId="0">PDG!$A$1:$D$24</definedName>
  </definedNames>
  <calcPr calcId="181029"/>
</workbook>
</file>

<file path=xl/calcChain.xml><?xml version="1.0" encoding="utf-8"?>
<calcChain xmlns="http://schemas.openxmlformats.org/spreadsheetml/2006/main">
  <c r="F48" i="52" l="1"/>
  <c r="F47" i="52"/>
  <c r="F46" i="52"/>
  <c r="F45" i="52"/>
  <c r="F44" i="52"/>
  <c r="F43" i="52"/>
  <c r="F41" i="52"/>
  <c r="F40" i="52"/>
  <c r="F39" i="52"/>
  <c r="F38" i="52"/>
  <c r="F37" i="52"/>
  <c r="F36" i="52"/>
  <c r="F35" i="52"/>
  <c r="F29" i="52"/>
  <c r="F28" i="52"/>
  <c r="F27" i="52"/>
  <c r="F26" i="52"/>
  <c r="F25" i="52"/>
  <c r="F24" i="52"/>
  <c r="F23" i="52"/>
  <c r="F22" i="52"/>
  <c r="F16" i="52"/>
  <c r="F15" i="52"/>
  <c r="F14" i="52"/>
  <c r="F13" i="52"/>
  <c r="F12" i="52"/>
  <c r="F11" i="52"/>
  <c r="F10" i="52"/>
  <c r="F9" i="52"/>
  <c r="F2" i="52"/>
  <c r="F50" i="52" l="1"/>
  <c r="F31" i="52"/>
  <c r="F18" i="52"/>
  <c r="F52" i="52" s="1"/>
  <c r="F54" i="52" l="1"/>
  <c r="F56" i="52" s="1"/>
</calcChain>
</file>

<file path=xl/sharedStrings.xml><?xml version="1.0" encoding="utf-8"?>
<sst xmlns="http://schemas.openxmlformats.org/spreadsheetml/2006/main" count="104" uniqueCount="76">
  <si>
    <t xml:space="preserve">REP </t>
  </si>
  <si>
    <t xml:space="preserve">DESIGNATION </t>
  </si>
  <si>
    <t>QTE</t>
  </si>
  <si>
    <t>PRIX TOTAL</t>
  </si>
  <si>
    <t>ARCHITECTE</t>
  </si>
  <si>
    <t>U</t>
  </si>
  <si>
    <t>PU</t>
  </si>
  <si>
    <t>KHEOPS INGENIERIE</t>
  </si>
  <si>
    <t>MAITRE D'OUVRAGE</t>
  </si>
  <si>
    <t>280 rue Salvador Allendé</t>
  </si>
  <si>
    <t>59120 LOOS</t>
  </si>
  <si>
    <t>contact@kheops-ingenierie.fr</t>
  </si>
  <si>
    <t>03 20 526 218</t>
  </si>
  <si>
    <t>LILLE</t>
  </si>
  <si>
    <t>TRAVAUX D’AMENAGEMENT D'UNE PLATEFORME D'IMPRESSION 3D AU POLE RECHERCHE DE L'UFR3S</t>
  </si>
  <si>
    <t>BET ELECTRICITE &amp; ECONOMISTE</t>
  </si>
  <si>
    <t>FLKS</t>
  </si>
  <si>
    <t>157, Rue Pelleport</t>
  </si>
  <si>
    <t>75020 PARIS</t>
  </si>
  <si>
    <t>06 26 90 76 41</t>
  </si>
  <si>
    <t>florent.leung@flks.fr</t>
  </si>
  <si>
    <t>1, Place de Verdun</t>
  </si>
  <si>
    <t>59 000 LILLE</t>
  </si>
  <si>
    <t>DPGF</t>
  </si>
  <si>
    <t>UNIVERSITE DE LILLE</t>
  </si>
  <si>
    <t>03 20 62 34 17</t>
  </si>
  <si>
    <t>jean-francois.gerard@univ-lille.fr</t>
  </si>
  <si>
    <t>DATE, CACHET &amp; SIGNATURE</t>
  </si>
  <si>
    <t>DPGF DU LOT 6 - CVC / PLOMBERIE SANITAIRES</t>
  </si>
  <si>
    <t>CHAUFFAGE</t>
  </si>
  <si>
    <t>3.1</t>
  </si>
  <si>
    <t>VENTILATION</t>
  </si>
  <si>
    <t>3.2</t>
  </si>
  <si>
    <t>PLOMBERIE</t>
  </si>
  <si>
    <t>3.3</t>
  </si>
  <si>
    <t>Panoplie de chauffage.</t>
  </si>
  <si>
    <t>Isolement et dépose</t>
  </si>
  <si>
    <t>ens</t>
  </si>
  <si>
    <t>Mise en place de nouvelle panoplie</t>
  </si>
  <si>
    <t>calorifuge</t>
  </si>
  <si>
    <t>ml</t>
  </si>
  <si>
    <t xml:space="preserve">étiquetage et shéma </t>
  </si>
  <si>
    <t>REMPLISSAGE DES INSTALLATIONS DE CHAUFFAGE</t>
  </si>
  <si>
    <t>COMPTEUR D’ENERGIE</t>
  </si>
  <si>
    <t>u</t>
  </si>
  <si>
    <t>ADDUCTION DE RADIATEURS</t>
  </si>
  <si>
    <t>LES NOUVEAUX RADIATEURS</t>
  </si>
  <si>
    <t>Sous-total</t>
  </si>
  <si>
    <t>Remplacement de la CTA double flux.</t>
  </si>
  <si>
    <t>Manutention de CTA</t>
  </si>
  <si>
    <t>Piège à son</t>
  </si>
  <si>
    <t>Réseaux de gaines</t>
  </si>
  <si>
    <t>clapets CF</t>
  </si>
  <si>
    <t>Soufflage - Réprise - Registres</t>
  </si>
  <si>
    <t>LA VENTILATION HYGIENIQUE DU BLOC SANITAIRE</t>
  </si>
  <si>
    <t>Travaux d'électricité et de régulation du système de ventilation chauffage</t>
  </si>
  <si>
    <t>CONTROLE ET DESINFECTION</t>
  </si>
  <si>
    <t>PRODUCTION EAU CHAUDE SANITAIRE "G"</t>
  </si>
  <si>
    <t>DISTRIBUTION EAU FROIDE ET EAU CHAUDE</t>
  </si>
  <si>
    <t>EVACUATION</t>
  </si>
  <si>
    <t xml:space="preserve">Curage et nettoyage des appareils sanitaires </t>
  </si>
  <si>
    <t>DOUCHE DE SECURITE (Repère I)</t>
  </si>
  <si>
    <t>EVIER</t>
  </si>
  <si>
    <t>PRODUCTION ET DISTRIBUTION DES GAZ</t>
  </si>
  <si>
    <t>Enceinte gaz (hors bouteilles)</t>
  </si>
  <si>
    <t>Groupe d'air comprimé</t>
  </si>
  <si>
    <t xml:space="preserve">Réseaux de distribution </t>
  </si>
  <si>
    <t>Travaux d'électricité</t>
  </si>
  <si>
    <t>Travaux de régulation</t>
  </si>
  <si>
    <t>Divers</t>
  </si>
  <si>
    <t>Total  HT</t>
  </si>
  <si>
    <t>TVA 20 %</t>
  </si>
  <si>
    <t>Total TTC</t>
  </si>
  <si>
    <t>DCE</t>
  </si>
  <si>
    <t>Indice A du 16 Septembre 2025</t>
  </si>
  <si>
    <t>LOT 5 - CVC / PLOMBERIE SANITAIRES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</si>
</sst>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0#&quot; &quot;##&quot; &quot;##&quot; &quot;##&quot; &quot;##"/>
    <numFmt numFmtId="166" formatCode="_ * #,##0.00_)\ &quot;€&quot;_ ;_ * \(#,##0.00\)\ &quot;€&quot;_ ;_ * &quot;-&quot;??_)\ &quot;€&quot;_ ;_ @_ "/>
    <numFmt numFmtId="167" formatCode="#,##0.00\ _€"/>
    <numFmt numFmtId="168" formatCode="_-* #,##0.00\ [$€-40C]_-;\-* #,##0.00\ [$€-40C]_-;_-* &quot;-&quot;??\ [$€-40C]_-;_-@_-"/>
    <numFmt numFmtId="169" formatCode="#,##0\ &quot;€&quot;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10"/>
      <name val="Times New Roman"/>
      <family val="2"/>
    </font>
    <font>
      <b/>
      <sz val="11"/>
      <color indexed="10"/>
      <name val="Times New Roman"/>
      <family val="2"/>
    </font>
    <font>
      <sz val="10"/>
      <name val="Helvetica-Narrow"/>
      <family val="2"/>
    </font>
    <font>
      <sz val="11"/>
      <color indexed="62"/>
      <name val="Times New Roman"/>
      <family val="2"/>
    </font>
    <font>
      <sz val="11"/>
      <color indexed="20"/>
      <name val="Times New Roman"/>
      <family val="2"/>
    </font>
    <font>
      <sz val="11"/>
      <color indexed="19"/>
      <name val="Times New Roman"/>
      <family val="2"/>
    </font>
    <font>
      <sz val="10"/>
      <name val="Helvetica-Narrow"/>
    </font>
    <font>
      <sz val="11"/>
      <color indexed="17"/>
      <name val="Times New Roman"/>
      <family val="2"/>
    </font>
    <font>
      <b/>
      <sz val="11"/>
      <color indexed="63"/>
      <name val="Times New Roman"/>
      <family val="2"/>
    </font>
    <font>
      <i/>
      <sz val="11"/>
      <color indexed="23"/>
      <name val="Times New Roman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26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7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28"/>
      <color rgb="FF0B5F75"/>
      <name val="Calibri"/>
      <family val="2"/>
    </font>
    <font>
      <b/>
      <sz val="11"/>
      <name val="Calibri"/>
      <family val="2"/>
    </font>
    <font>
      <b/>
      <sz val="28"/>
      <color rgb="FF0B5F75"/>
      <name val="Calibri"/>
      <family val="2"/>
    </font>
    <font>
      <sz val="26"/>
      <color rgb="FF0B5F75"/>
      <name val="Calibri"/>
      <family val="2"/>
    </font>
    <font>
      <sz val="28"/>
      <color rgb="FFFFFFFF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32"/>
      <color rgb="FF0B5F75"/>
      <name val="Calibri"/>
      <family val="2"/>
    </font>
    <font>
      <sz val="24"/>
      <color rgb="FF0B5F75"/>
      <name val="Calibri"/>
      <family val="2"/>
    </font>
    <font>
      <b/>
      <sz val="12"/>
      <name val="Calibri"/>
      <family val="2"/>
    </font>
    <font>
      <b/>
      <sz val="12"/>
      <color rgb="FF0B5F75"/>
      <name val="Calibri"/>
      <family val="2"/>
    </font>
    <font>
      <b/>
      <sz val="28"/>
      <color rgb="FFFFFFFF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b/>
      <sz val="14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0B5F7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2AA4B0"/>
      </top>
      <bottom/>
      <diagonal/>
    </border>
    <border>
      <left/>
      <right/>
      <top/>
      <bottom style="thin">
        <color rgb="FF2AA4B0"/>
      </bottom>
      <diagonal/>
    </border>
    <border>
      <left style="thin">
        <color rgb="FF45C5D3"/>
      </left>
      <right/>
      <top style="thin">
        <color rgb="FF45C5D3"/>
      </top>
      <bottom/>
      <diagonal/>
    </border>
    <border>
      <left/>
      <right/>
      <top style="thin">
        <color rgb="FF45C5D3"/>
      </top>
      <bottom/>
      <diagonal/>
    </border>
    <border>
      <left style="thin">
        <color rgb="FF45C5D3"/>
      </left>
      <right/>
      <top/>
      <bottom/>
      <diagonal/>
    </border>
    <border>
      <left/>
      <right/>
      <top/>
      <bottom style="thin">
        <color rgb="FF45C5D3"/>
      </bottom>
      <diagonal/>
    </border>
    <border>
      <left style="thin">
        <color rgb="FF45C5D3"/>
      </left>
      <right/>
      <top/>
      <bottom style="thin">
        <color rgb="FF45C5D3"/>
      </bottom>
      <diagonal/>
    </border>
    <border>
      <left/>
      <right style="thin">
        <color rgb="FF45C5D3"/>
      </right>
      <top style="thin">
        <color rgb="FF45C5D3"/>
      </top>
      <bottom/>
      <diagonal/>
    </border>
    <border>
      <left/>
      <right style="thin">
        <color rgb="FF45C5D3"/>
      </right>
      <top/>
      <bottom/>
      <diagonal/>
    </border>
    <border>
      <left/>
      <right style="thin">
        <color rgb="FF45C5D3"/>
      </right>
      <top/>
      <bottom style="thin">
        <color rgb="FF45C5D3"/>
      </bottom>
      <diagonal/>
    </border>
    <border>
      <left/>
      <right/>
      <top style="thin">
        <color rgb="FF0B5F75"/>
      </top>
      <bottom/>
      <diagonal/>
    </border>
    <border>
      <left/>
      <right/>
      <top/>
      <bottom style="thin">
        <color rgb="FF0B5F75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1" applyNumberFormat="0" applyAlignment="0" applyProtection="0"/>
    <xf numFmtId="0" fontId="5" fillId="0" borderId="2" applyNumberFormat="0" applyFill="0" applyAlignment="0" applyProtection="0"/>
    <xf numFmtId="0" fontId="8" fillId="7" borderId="1" applyNumberFormat="0" applyAlignment="0" applyProtection="0"/>
    <xf numFmtId="0" fontId="9" fillId="16" borderId="0" applyNumberFormat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11" fillId="0" borderId="0"/>
    <xf numFmtId="0" fontId="21" fillId="0" borderId="0"/>
    <xf numFmtId="0" fontId="7" fillId="0" borderId="0"/>
    <xf numFmtId="0" fontId="11" fillId="0" borderId="0"/>
    <xf numFmtId="0" fontId="12" fillId="6" borderId="0" applyNumberFormat="0" applyBorder="0" applyAlignment="0" applyProtection="0"/>
    <xf numFmtId="0" fontId="13" fillId="15" borderId="3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17" borderId="8" applyNumberFormat="0" applyAlignment="0" applyProtection="0"/>
    <xf numFmtId="9" fontId="21" fillId="0" borderId="0" applyFont="0" applyFill="0" applyBorder="0" applyAlignment="0" applyProtection="0"/>
    <xf numFmtId="0" fontId="7" fillId="0" borderId="0"/>
    <xf numFmtId="0" fontId="21" fillId="0" borderId="0" applyProtection="0"/>
    <xf numFmtId="0" fontId="21" fillId="0" borderId="0"/>
    <xf numFmtId="0" fontId="45" fillId="0" borderId="0" applyProtection="0"/>
    <xf numFmtId="0" fontId="46" fillId="0" borderId="0"/>
    <xf numFmtId="44" fontId="21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44" fontId="47" fillId="0" borderId="0" applyFont="0" applyFill="0" applyBorder="0" applyAlignment="0" applyProtection="0"/>
  </cellStyleXfs>
  <cellXfs count="117">
    <xf numFmtId="0" fontId="0" fillId="0" borderId="0" xfId="0"/>
    <xf numFmtId="0" fontId="23" fillId="0" borderId="0" xfId="31" applyFont="1"/>
    <xf numFmtId="0" fontId="22" fillId="0" borderId="0" xfId="31" applyAlignment="1">
      <alignment vertical="center"/>
    </xf>
    <xf numFmtId="0" fontId="27" fillId="0" borderId="0" xfId="34" applyFont="1" applyAlignment="1">
      <alignment horizontal="center" vertical="center"/>
    </xf>
    <xf numFmtId="4" fontId="25" fillId="0" borderId="12" xfId="31" applyNumberFormat="1" applyFont="1" applyBorder="1" applyAlignment="1">
      <alignment horizontal="center" vertical="center"/>
    </xf>
    <xf numFmtId="4" fontId="25" fillId="0" borderId="14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horizontal="center" vertical="center"/>
    </xf>
    <xf numFmtId="0" fontId="2" fillId="0" borderId="0" xfId="31" applyFont="1"/>
    <xf numFmtId="0" fontId="31" fillId="0" borderId="0" xfId="33" applyFont="1" applyAlignment="1">
      <alignment horizontal="center" vertical="center" wrapText="1"/>
    </xf>
    <xf numFmtId="0" fontId="37" fillId="0" borderId="0" xfId="33" applyFont="1" applyAlignment="1">
      <alignment horizontal="center" vertical="center" wrapText="1"/>
    </xf>
    <xf numFmtId="0" fontId="33" fillId="0" borderId="10" xfId="33" applyFont="1" applyBorder="1" applyAlignment="1">
      <alignment horizontal="center" vertical="center" wrapText="1"/>
    </xf>
    <xf numFmtId="0" fontId="33" fillId="0" borderId="11" xfId="33" applyFont="1" applyBorder="1" applyAlignment="1">
      <alignment horizontal="center" vertical="center" wrapText="1"/>
    </xf>
    <xf numFmtId="0" fontId="2" fillId="0" borderId="9" xfId="31" applyFont="1" applyBorder="1"/>
    <xf numFmtId="2" fontId="2" fillId="0" borderId="0" xfId="31" applyNumberFormat="1" applyFont="1"/>
    <xf numFmtId="4" fontId="25" fillId="0" borderId="15" xfId="31" applyNumberFormat="1" applyFont="1" applyBorder="1" applyAlignment="1">
      <alignment horizontal="center" vertical="center"/>
    </xf>
    <xf numFmtId="0" fontId="42" fillId="0" borderId="0" xfId="0" applyFont="1" applyAlignment="1">
      <alignment horizontal="center"/>
    </xf>
    <xf numFmtId="165" fontId="33" fillId="0" borderId="10" xfId="33" applyNumberFormat="1" applyFont="1" applyBorder="1" applyAlignment="1">
      <alignment horizontal="center" vertical="center" wrapText="1"/>
    </xf>
    <xf numFmtId="0" fontId="28" fillId="0" borderId="21" xfId="33" applyFont="1" applyBorder="1" applyAlignment="1">
      <alignment horizontal="center" vertical="center" wrapText="1"/>
    </xf>
    <xf numFmtId="0" fontId="2" fillId="0" borderId="0" xfId="31" applyFont="1" applyAlignment="1">
      <alignment horizontal="center"/>
    </xf>
    <xf numFmtId="0" fontId="1" fillId="0" borderId="0" xfId="31" applyFont="1" applyAlignment="1">
      <alignment vertical="center"/>
    </xf>
    <xf numFmtId="1" fontId="44" fillId="19" borderId="0" xfId="31" applyNumberFormat="1" applyFont="1" applyFill="1" applyAlignment="1">
      <alignment vertical="center"/>
    </xf>
    <xf numFmtId="1" fontId="44" fillId="19" borderId="22" xfId="31" applyNumberFormat="1" applyFont="1" applyFill="1" applyBorder="1" applyAlignment="1">
      <alignment vertical="center"/>
    </xf>
    <xf numFmtId="1" fontId="24" fillId="19" borderId="23" xfId="31" applyNumberFormat="1" applyFont="1" applyFill="1" applyBorder="1" applyAlignment="1">
      <alignment horizontal="center" vertical="center"/>
    </xf>
    <xf numFmtId="1" fontId="24" fillId="19" borderId="0" xfId="31" applyNumberFormat="1" applyFont="1" applyFill="1" applyAlignment="1">
      <alignment horizontal="center" vertical="center"/>
    </xf>
    <xf numFmtId="164" fontId="25" fillId="0" borderId="0" xfId="35" applyNumberFormat="1" applyFont="1" applyAlignment="1">
      <alignment vertical="center"/>
    </xf>
    <xf numFmtId="164" fontId="48" fillId="0" borderId="0" xfId="34" applyNumberFormat="1" applyFont="1" applyAlignment="1">
      <alignment horizontal="right" vertical="center" wrapText="1"/>
    </xf>
    <xf numFmtId="164" fontId="41" fillId="0" borderId="0" xfId="34" applyNumberFormat="1" applyFont="1" applyAlignment="1">
      <alignment horizontal="right" vertical="center" wrapText="1"/>
    </xf>
    <xf numFmtId="164" fontId="40" fillId="0" borderId="0" xfId="34" applyNumberFormat="1" applyFont="1" applyAlignment="1">
      <alignment horizontal="right" vertical="center" wrapText="1"/>
    </xf>
    <xf numFmtId="164" fontId="1" fillId="0" borderId="0" xfId="31" applyNumberFormat="1" applyFont="1" applyAlignment="1">
      <alignment vertical="center"/>
    </xf>
    <xf numFmtId="0" fontId="40" fillId="0" borderId="0" xfId="34" applyFont="1" applyAlignment="1">
      <alignment horizontal="right" vertical="center"/>
    </xf>
    <xf numFmtId="0" fontId="49" fillId="0" borderId="0" xfId="31" applyFont="1" applyAlignment="1">
      <alignment vertical="center" wrapText="1"/>
    </xf>
    <xf numFmtId="0" fontId="25" fillId="0" borderId="0" xfId="34" applyFont="1" applyAlignment="1">
      <alignment horizontal="right" vertical="center" wrapText="1"/>
    </xf>
    <xf numFmtId="0" fontId="50" fillId="0" borderId="0" xfId="31" applyFont="1" applyAlignment="1">
      <alignment vertical="center"/>
    </xf>
    <xf numFmtId="164" fontId="25" fillId="0" borderId="0" xfId="34" applyNumberFormat="1" applyFont="1" applyAlignment="1">
      <alignment horizontal="right" vertical="center" wrapText="1"/>
    </xf>
    <xf numFmtId="0" fontId="43" fillId="0" borderId="0" xfId="31" applyFont="1" applyAlignment="1">
      <alignment vertical="center"/>
    </xf>
    <xf numFmtId="10" fontId="25" fillId="0" borderId="0" xfId="46" applyNumberFormat="1" applyFont="1" applyFill="1" applyBorder="1" applyAlignment="1">
      <alignment horizontal="right" vertical="center" wrapText="1"/>
    </xf>
    <xf numFmtId="10" fontId="51" fillId="0" borderId="0" xfId="46" applyNumberFormat="1" applyFont="1" applyFill="1" applyBorder="1" applyAlignment="1">
      <alignment horizontal="right" vertical="center" wrapText="1"/>
    </xf>
    <xf numFmtId="0" fontId="26" fillId="0" borderId="0" xfId="31" applyFont="1" applyAlignment="1">
      <alignment horizontal="center" vertical="center"/>
    </xf>
    <xf numFmtId="1" fontId="1" fillId="0" borderId="0" xfId="31" applyNumberFormat="1" applyFont="1" applyAlignment="1">
      <alignment horizontal="center" vertical="center"/>
    </xf>
    <xf numFmtId="1" fontId="40" fillId="0" borderId="0" xfId="31" applyNumberFormat="1" applyFont="1" applyAlignment="1">
      <alignment horizontal="center" vertical="center"/>
    </xf>
    <xf numFmtId="164" fontId="24" fillId="0" borderId="0" xfId="31" applyNumberFormat="1" applyFont="1" applyAlignment="1">
      <alignment horizontal="right" vertical="center"/>
    </xf>
    <xf numFmtId="1" fontId="1" fillId="0" borderId="0" xfId="31" applyNumberFormat="1" applyFont="1" applyAlignment="1">
      <alignment horizontal="left" vertical="center"/>
    </xf>
    <xf numFmtId="164" fontId="24" fillId="0" borderId="0" xfId="31" applyNumberFormat="1" applyFont="1" applyAlignment="1">
      <alignment horizontal="center" vertical="center"/>
    </xf>
    <xf numFmtId="0" fontId="44" fillId="0" borderId="0" xfId="53" applyAlignment="1">
      <alignment vertical="center"/>
    </xf>
    <xf numFmtId="0" fontId="44" fillId="0" borderId="0" xfId="53" applyAlignment="1">
      <alignment wrapText="1"/>
    </xf>
    <xf numFmtId="0" fontId="44" fillId="0" borderId="0" xfId="53"/>
    <xf numFmtId="0" fontId="43" fillId="0" borderId="0" xfId="53" applyFont="1"/>
    <xf numFmtId="0" fontId="43" fillId="0" borderId="0" xfId="53" applyFont="1" applyAlignment="1">
      <alignment wrapText="1"/>
    </xf>
    <xf numFmtId="44" fontId="24" fillId="0" borderId="0" xfId="55" applyFont="1" applyBorder="1" applyAlignment="1">
      <alignment horizontal="right" vertical="center" wrapText="1"/>
    </xf>
    <xf numFmtId="44" fontId="40" fillId="0" borderId="0" xfId="55" applyFont="1" applyBorder="1" applyAlignment="1">
      <alignment horizontal="right" vertical="center"/>
    </xf>
    <xf numFmtId="44" fontId="24" fillId="0" borderId="0" xfId="55" applyFont="1" applyBorder="1" applyAlignment="1">
      <alignment horizontal="right" vertical="center"/>
    </xf>
    <xf numFmtId="44" fontId="24" fillId="19" borderId="22" xfId="55" applyFont="1" applyFill="1" applyBorder="1" applyAlignment="1">
      <alignment horizontal="center" vertical="center"/>
    </xf>
    <xf numFmtId="44" fontId="24" fillId="19" borderId="23" xfId="55" applyFont="1" applyFill="1" applyBorder="1" applyAlignment="1">
      <alignment horizontal="center" vertical="center"/>
    </xf>
    <xf numFmtId="44" fontId="44" fillId="0" borderId="0" xfId="55" applyFont="1" applyBorder="1" applyAlignment="1">
      <alignment horizontal="center"/>
    </xf>
    <xf numFmtId="44" fontId="24" fillId="0" borderId="0" xfId="55" applyFont="1" applyAlignment="1">
      <alignment horizontal="right" vertical="center" wrapText="1"/>
    </xf>
    <xf numFmtId="44" fontId="40" fillId="0" borderId="0" xfId="55" applyFont="1" applyAlignment="1">
      <alignment horizontal="right" vertical="center" wrapText="1"/>
    </xf>
    <xf numFmtId="44" fontId="25" fillId="0" borderId="0" xfId="55" applyFont="1" applyAlignment="1">
      <alignment horizontal="right" vertical="center" wrapText="1"/>
    </xf>
    <xf numFmtId="44" fontId="25" fillId="0" borderId="0" xfId="55" applyFont="1" applyAlignment="1">
      <alignment horizontal="right" vertical="center"/>
    </xf>
    <xf numFmtId="44" fontId="25" fillId="0" borderId="0" xfId="55" applyFont="1" applyFill="1" applyBorder="1" applyAlignment="1">
      <alignment horizontal="right" vertical="center" wrapText="1"/>
    </xf>
    <xf numFmtId="44" fontId="41" fillId="0" borderId="0" xfId="55" applyFont="1" applyFill="1" applyBorder="1" applyAlignment="1">
      <alignment horizontal="right" vertical="center" wrapText="1"/>
    </xf>
    <xf numFmtId="44" fontId="44" fillId="0" borderId="0" xfId="55" applyFont="1" applyBorder="1" applyAlignment="1">
      <alignment horizontal="right"/>
    </xf>
    <xf numFmtId="0" fontId="51" fillId="20" borderId="0" xfId="53" applyFont="1" applyFill="1" applyAlignment="1">
      <alignment wrapText="1"/>
    </xf>
    <xf numFmtId="0" fontId="51" fillId="0" borderId="0" xfId="53" applyFont="1" applyAlignment="1">
      <alignment wrapText="1"/>
    </xf>
    <xf numFmtId="0" fontId="27" fillId="0" borderId="0" xfId="34" applyFont="1" applyAlignment="1">
      <alignment horizontal="left" vertical="center"/>
    </xf>
    <xf numFmtId="0" fontId="25" fillId="0" borderId="0" xfId="34" applyFont="1" applyAlignment="1">
      <alignment horizontal="left" vertical="center"/>
    </xf>
    <xf numFmtId="167" fontId="44" fillId="0" borderId="0" xfId="53" applyNumberFormat="1" applyAlignment="1">
      <alignment horizontal="center"/>
    </xf>
    <xf numFmtId="0" fontId="25" fillId="0" borderId="0" xfId="0" applyFont="1" applyAlignment="1">
      <alignment horizontal="center" vertical="center"/>
    </xf>
    <xf numFmtId="3" fontId="25" fillId="0" borderId="0" xfId="35" applyNumberFormat="1" applyFont="1"/>
    <xf numFmtId="168" fontId="25" fillId="0" borderId="0" xfId="0" applyNumberFormat="1" applyFont="1" applyAlignment="1">
      <alignment horizontal="right"/>
    </xf>
    <xf numFmtId="0" fontId="25" fillId="0" borderId="0" xfId="34" applyFont="1" applyAlignment="1">
      <alignment horizontal="left" vertical="center" indent="1"/>
    </xf>
    <xf numFmtId="4" fontId="25" fillId="21" borderId="0" xfId="31" applyNumberFormat="1" applyFont="1" applyFill="1" applyAlignment="1">
      <alignment horizontal="center" vertical="center"/>
    </xf>
    <xf numFmtId="3" fontId="25" fillId="21" borderId="0" xfId="31" applyNumberFormat="1" applyFont="1" applyFill="1" applyAlignment="1">
      <alignment horizontal="center" vertical="center"/>
    </xf>
    <xf numFmtId="168" fontId="25" fillId="21" borderId="0" xfId="31" applyNumberFormat="1" applyFont="1" applyFill="1" applyAlignment="1">
      <alignment horizontal="right" vertical="center"/>
    </xf>
    <xf numFmtId="168" fontId="27" fillId="21" borderId="0" xfId="0" applyNumberFormat="1" applyFont="1" applyFill="1" applyAlignment="1">
      <alignment horizontal="center"/>
    </xf>
    <xf numFmtId="0" fontId="25" fillId="0" borderId="0" xfId="34" applyFont="1" applyAlignment="1">
      <alignment horizontal="left" vertical="top"/>
    </xf>
    <xf numFmtId="0" fontId="25" fillId="0" borderId="0" xfId="34" applyFont="1" applyAlignment="1">
      <alignment horizontal="left" vertical="center" indent="2"/>
    </xf>
    <xf numFmtId="0" fontId="25" fillId="0" borderId="0" xfId="33" applyFont="1" applyAlignment="1">
      <alignment horizontal="left" vertical="center"/>
    </xf>
    <xf numFmtId="0" fontId="25" fillId="0" borderId="15" xfId="34" applyFont="1" applyBorder="1" applyAlignment="1">
      <alignment horizontal="center" vertical="center"/>
    </xf>
    <xf numFmtId="3" fontId="25" fillId="0" borderId="15" xfId="35" applyNumberFormat="1" applyFont="1" applyBorder="1"/>
    <xf numFmtId="3" fontId="25" fillId="0" borderId="15" xfId="0" applyNumberFormat="1" applyFont="1" applyBorder="1" applyAlignment="1">
      <alignment horizontal="right"/>
    </xf>
    <xf numFmtId="169" fontId="25" fillId="0" borderId="0" xfId="35" applyNumberFormat="1" applyFont="1"/>
    <xf numFmtId="0" fontId="41" fillId="0" borderId="13" xfId="34" applyFont="1" applyBorder="1" applyAlignment="1">
      <alignment horizontal="right" wrapText="1"/>
    </xf>
    <xf numFmtId="0" fontId="24" fillId="0" borderId="13" xfId="34" applyFont="1" applyBorder="1" applyAlignment="1">
      <alignment horizontal="center" vertical="top" wrapText="1"/>
    </xf>
    <xf numFmtId="3" fontId="24" fillId="0" borderId="13" xfId="34" applyNumberFormat="1" applyFont="1" applyBorder="1" applyAlignment="1">
      <alignment horizontal="center" vertical="top" wrapText="1"/>
    </xf>
    <xf numFmtId="3" fontId="24" fillId="0" borderId="13" xfId="34" applyNumberFormat="1" applyFont="1" applyBorder="1" applyAlignment="1">
      <alignment horizontal="right" vertical="top" wrapText="1"/>
    </xf>
    <xf numFmtId="169" fontId="41" fillId="0" borderId="17" xfId="34" applyNumberFormat="1" applyFont="1" applyBorder="1" applyAlignment="1">
      <alignment horizontal="right" vertical="top" wrapText="1"/>
    </xf>
    <xf numFmtId="0" fontId="41" fillId="0" borderId="0" xfId="34" applyFont="1" applyAlignment="1">
      <alignment horizontal="right" wrapText="1"/>
    </xf>
    <xf numFmtId="0" fontId="24" fillId="0" borderId="0" xfId="34" applyFont="1" applyAlignment="1">
      <alignment horizontal="center" vertical="top" wrapText="1"/>
    </xf>
    <xf numFmtId="3" fontId="24" fillId="0" borderId="0" xfId="34" applyNumberFormat="1" applyFont="1" applyAlignment="1">
      <alignment horizontal="center" vertical="top" wrapText="1"/>
    </xf>
    <xf numFmtId="3" fontId="24" fillId="0" borderId="0" xfId="34" applyNumberFormat="1" applyFont="1" applyAlignment="1">
      <alignment horizontal="right" vertical="top" wrapText="1"/>
    </xf>
    <xf numFmtId="169" fontId="41" fillId="0" borderId="18" xfId="34" applyNumberFormat="1" applyFont="1" applyBorder="1" applyAlignment="1">
      <alignment horizontal="right" vertical="top" wrapText="1"/>
    </xf>
    <xf numFmtId="0" fontId="40" fillId="0" borderId="0" xfId="34" applyFont="1" applyAlignment="1">
      <alignment horizontal="right"/>
    </xf>
    <xf numFmtId="3" fontId="40" fillId="0" borderId="0" xfId="34" applyNumberFormat="1" applyFont="1" applyAlignment="1">
      <alignment horizontal="center" vertical="top" wrapText="1"/>
    </xf>
    <xf numFmtId="3" fontId="40" fillId="0" borderId="0" xfId="34" applyNumberFormat="1" applyFont="1" applyAlignment="1">
      <alignment horizontal="right" vertical="top" wrapText="1"/>
    </xf>
    <xf numFmtId="169" fontId="40" fillId="0" borderId="18" xfId="34" applyNumberFormat="1" applyFont="1" applyBorder="1" applyAlignment="1">
      <alignment horizontal="right" vertical="top" wrapText="1"/>
    </xf>
    <xf numFmtId="0" fontId="52" fillId="0" borderId="16" xfId="31" applyFont="1" applyBorder="1" applyAlignment="1">
      <alignment wrapText="1"/>
    </xf>
    <xf numFmtId="0" fontId="41" fillId="0" borderId="15" xfId="34" applyFont="1" applyBorder="1" applyAlignment="1">
      <alignment horizontal="right" wrapText="1"/>
    </xf>
    <xf numFmtId="3" fontId="24" fillId="0" borderId="15" xfId="34" applyNumberFormat="1" applyFont="1" applyBorder="1" applyAlignment="1">
      <alignment horizontal="center" vertical="top" wrapText="1"/>
    </xf>
    <xf numFmtId="3" fontId="24" fillId="0" borderId="15" xfId="34" applyNumberFormat="1" applyFont="1" applyBorder="1" applyAlignment="1">
      <alignment horizontal="right" vertical="top" wrapText="1"/>
    </xf>
    <xf numFmtId="169" fontId="41" fillId="0" borderId="19" xfId="34" applyNumberFormat="1" applyFont="1" applyBorder="1" applyAlignment="1">
      <alignment horizontal="right" vertical="top" wrapText="1"/>
    </xf>
    <xf numFmtId="1" fontId="22" fillId="0" borderId="0" xfId="31" applyNumberFormat="1" applyAlignment="1">
      <alignment horizontal="center" vertical="center"/>
    </xf>
    <xf numFmtId="3" fontId="22" fillId="0" borderId="0" xfId="31" applyNumberFormat="1" applyAlignment="1">
      <alignment horizontal="center" vertical="center"/>
    </xf>
    <xf numFmtId="3" fontId="22" fillId="0" borderId="0" xfId="31" applyNumberFormat="1" applyAlignment="1">
      <alignment horizontal="right" vertical="center" wrapText="1"/>
    </xf>
    <xf numFmtId="169" fontId="22" fillId="0" borderId="0" xfId="31" applyNumberFormat="1" applyAlignment="1">
      <alignment horizontal="center" vertical="center"/>
    </xf>
    <xf numFmtId="0" fontId="34" fillId="0" borderId="10" xfId="33" applyFont="1" applyBorder="1" applyAlignment="1">
      <alignment horizontal="left" vertical="center" wrapText="1"/>
    </xf>
    <xf numFmtId="0" fontId="34" fillId="0" borderId="11" xfId="33" applyFont="1" applyBorder="1" applyAlignment="1">
      <alignment horizontal="left" vertical="center" wrapText="1"/>
    </xf>
    <xf numFmtId="0" fontId="29" fillId="0" borderId="10" xfId="33" applyFont="1" applyBorder="1" applyAlignment="1">
      <alignment horizontal="center" vertical="center" wrapText="1"/>
    </xf>
    <xf numFmtId="0" fontId="29" fillId="0" borderId="11" xfId="33" applyFont="1" applyBorder="1" applyAlignment="1">
      <alignment horizontal="center" vertical="center" wrapText="1"/>
    </xf>
    <xf numFmtId="0" fontId="36" fillId="0" borderId="0" xfId="33" applyFont="1" applyAlignment="1">
      <alignment horizontal="center" vertical="center" wrapText="1"/>
    </xf>
    <xf numFmtId="0" fontId="38" fillId="0" borderId="0" xfId="33" applyFont="1" applyAlignment="1">
      <alignment horizontal="center" vertical="center" wrapText="1"/>
    </xf>
    <xf numFmtId="0" fontId="28" fillId="0" borderId="20" xfId="33" applyFont="1" applyBorder="1" applyAlignment="1">
      <alignment horizontal="center" vertical="center" wrapText="1"/>
    </xf>
    <xf numFmtId="0" fontId="35" fillId="0" borderId="0" xfId="33" applyFont="1" applyAlignment="1">
      <alignment horizontal="center" vertical="center" wrapText="1"/>
    </xf>
    <xf numFmtId="0" fontId="28" fillId="0" borderId="0" xfId="33" applyFont="1" applyAlignment="1">
      <alignment horizontal="center" vertical="center" wrapText="1"/>
    </xf>
    <xf numFmtId="0" fontId="39" fillId="18" borderId="0" xfId="33" applyFont="1" applyFill="1" applyAlignment="1">
      <alignment horizontal="center" vertical="center" wrapText="1"/>
    </xf>
    <xf numFmtId="0" fontId="32" fillId="18" borderId="0" xfId="33" applyFont="1" applyFill="1" applyAlignment="1">
      <alignment horizontal="center" vertical="center" wrapText="1"/>
    </xf>
    <xf numFmtId="0" fontId="30" fillId="0" borderId="0" xfId="33" applyFont="1" applyAlignment="1">
      <alignment horizontal="center" vertical="center" wrapText="1"/>
    </xf>
    <xf numFmtId="0" fontId="26" fillId="18" borderId="0" xfId="31" applyFont="1" applyFill="1" applyAlignment="1">
      <alignment horizontal="center" vertical="center"/>
    </xf>
  </cellXfs>
  <cellStyles count="5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onétaire" xfId="55" builtinId="4"/>
    <cellStyle name="Monétaire 2" xfId="52" xr:uid="{B9B68C5F-C5D4-4849-B6E6-CBE8ED8FD01D}"/>
    <cellStyle name="Monétaire 3" xfId="54" xr:uid="{DD67B36F-E606-4721-822B-D48984589A3D}"/>
    <cellStyle name="Neutre" xfId="30" builtinId="28" customBuiltin="1"/>
    <cellStyle name="Normal" xfId="0" builtinId="0"/>
    <cellStyle name="Normal 2" xfId="47" xr:uid="{6FBADFC1-DA8B-4834-A056-84839AB50E7B}"/>
    <cellStyle name="Normal 2 2" xfId="50" xr:uid="{F06A9CE1-838F-4EFD-9654-45B009236902}"/>
    <cellStyle name="Normal 2 3 3" xfId="49" xr:uid="{4B47FC9B-081F-4275-B47A-13C44C86425B}"/>
    <cellStyle name="Normal 3" xfId="31" xr:uid="{00000000-0005-0000-0000-00001F000000}"/>
    <cellStyle name="Normal 3 2" xfId="51" xr:uid="{70767698-2027-4D1F-B8A4-88605927D884}"/>
    <cellStyle name="Normal 4" xfId="32" xr:uid="{00000000-0005-0000-0000-000020000000}"/>
    <cellStyle name="Normal 4 2" xfId="33" xr:uid="{00000000-0005-0000-0000-000021000000}"/>
    <cellStyle name="Normal 5" xfId="48" xr:uid="{46D92D7D-A807-400A-B92C-E7E51A2C2143}"/>
    <cellStyle name="Normal 6" xfId="53" xr:uid="{DC6551F2-F8BE-4484-9B64-14A344476BB6}"/>
    <cellStyle name="Normal_089 - Roncq Ecole Jaurès, DCE DPGF lot 2 Couv" xfId="34" xr:uid="{00000000-0005-0000-0000-000022000000}"/>
    <cellStyle name="Normal_141 - ESQ - IWUY MAIRIE - Estim Elec - Ind 0" xfId="35" xr:uid="{00000000-0005-0000-0000-000023000000}"/>
    <cellStyle name="Pourcentage 2" xfId="46" xr:uid="{6D87656C-6351-471C-91AA-1A629424C477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colors>
    <mruColors>
      <color rgb="FF45C5D3"/>
      <color rgb="FF0B5F75"/>
      <color rgb="FF2AA4B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13</xdr:row>
      <xdr:rowOff>0</xdr:rowOff>
    </xdr:from>
    <xdr:ext cx="363877" cy="298231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65F5CFC-98AD-4A49-BA3E-8B7D66276F98}"/>
            </a:ext>
          </a:extLst>
        </xdr:cNvPr>
        <xdr:cNvSpPr txBox="1"/>
      </xdr:nvSpPr>
      <xdr:spPr>
        <a:xfrm>
          <a:off x="3971925" y="6515100"/>
          <a:ext cx="363877" cy="2982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 editAs="oneCell">
    <xdr:from>
      <xdr:col>2</xdr:col>
      <xdr:colOff>1456764</xdr:colOff>
      <xdr:row>0</xdr:row>
      <xdr:rowOff>67235</xdr:rowOff>
    </xdr:from>
    <xdr:to>
      <xdr:col>3</xdr:col>
      <xdr:colOff>1621678</xdr:colOff>
      <xdr:row>1</xdr:row>
      <xdr:rowOff>435535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A64D5A7-5C18-1BCE-FF14-15A4FB21E0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27" b="33148"/>
        <a:stretch/>
      </xdr:blipFill>
      <xdr:spPr bwMode="auto">
        <a:xfrm>
          <a:off x="5311588" y="67235"/>
          <a:ext cx="2084705" cy="5530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1002030</xdr:colOff>
      <xdr:row>50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4B2C13F-2AFF-4493-82AD-77D31F5FB739}"/>
            </a:ext>
          </a:extLst>
        </xdr:cNvPr>
        <xdr:cNvSpPr txBox="1"/>
      </xdr:nvSpPr>
      <xdr:spPr>
        <a:xfrm>
          <a:off x="1773555" y="1008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D54"/>
  <sheetViews>
    <sheetView showGridLines="0" tabSelected="1" view="pageBreakPreview" topLeftCell="A7" zoomScale="85" zoomScaleNormal="100" zoomScaleSheetLayoutView="85" zoomScalePageLayoutView="85" workbookViewId="0">
      <selection activeCell="K13" sqref="K13"/>
    </sheetView>
  </sheetViews>
  <sheetFormatPr baseColWidth="10" defaultColWidth="11.42578125" defaultRowHeight="15"/>
  <cols>
    <col min="1" max="4" width="27.42578125" style="7" customWidth="1"/>
    <col min="5" max="16384" width="11.42578125" style="7"/>
  </cols>
  <sheetData>
    <row r="2" spans="1:4" ht="48.6" customHeight="1">
      <c r="A2" s="18"/>
    </row>
    <row r="3" spans="1:4" ht="52.5" customHeight="1">
      <c r="A3" s="110"/>
      <c r="B3" s="110"/>
      <c r="C3" s="110"/>
      <c r="D3" s="110"/>
    </row>
    <row r="4" spans="1:4" ht="48.75" customHeight="1">
      <c r="A4" s="111" t="s">
        <v>13</v>
      </c>
      <c r="B4" s="112"/>
      <c r="C4" s="112"/>
      <c r="D4" s="112"/>
    </row>
    <row r="5" spans="1:4" ht="69" customHeight="1">
      <c r="A5" s="112" t="s">
        <v>14</v>
      </c>
      <c r="B5" s="112"/>
      <c r="C5" s="112"/>
      <c r="D5" s="112"/>
    </row>
    <row r="6" spans="1:4" ht="40.15" customHeight="1"/>
    <row r="7" spans="1:4" ht="45.75" customHeight="1">
      <c r="A7" s="113" t="s">
        <v>73</v>
      </c>
      <c r="B7" s="114"/>
      <c r="C7" s="114"/>
      <c r="D7" s="114"/>
    </row>
    <row r="8" spans="1:4" ht="30.75" customHeight="1"/>
    <row r="9" spans="1:4" ht="67.5" customHeight="1">
      <c r="A9" s="115" t="s">
        <v>23</v>
      </c>
      <c r="B9" s="115"/>
      <c r="C9" s="115"/>
      <c r="D9" s="115"/>
    </row>
    <row r="10" spans="1:4" ht="18" customHeight="1">
      <c r="A10" s="8"/>
      <c r="B10" s="8"/>
      <c r="C10" s="8"/>
      <c r="D10" s="8"/>
    </row>
    <row r="11" spans="1:4" ht="37.5" customHeight="1">
      <c r="A11" s="108" t="s">
        <v>75</v>
      </c>
      <c r="B11" s="108"/>
      <c r="C11" s="108"/>
      <c r="D11" s="108"/>
    </row>
    <row r="12" spans="1:4" ht="29.25" customHeight="1">
      <c r="A12" s="17"/>
      <c r="B12" s="17"/>
      <c r="C12" s="17"/>
      <c r="D12" s="17"/>
    </row>
    <row r="13" spans="1:4" ht="30" customHeight="1">
      <c r="A13" s="108"/>
      <c r="B13" s="108"/>
      <c r="C13" s="108"/>
      <c r="D13" s="108"/>
    </row>
    <row r="14" spans="1:4" s="1" customFormat="1" ht="18" customHeight="1">
      <c r="A14" s="109" t="s">
        <v>74</v>
      </c>
      <c r="B14" s="108"/>
      <c r="C14" s="108"/>
      <c r="D14" s="108"/>
    </row>
    <row r="15" spans="1:4" s="1" customFormat="1" ht="30" customHeight="1">
      <c r="A15" s="9"/>
      <c r="B15" s="9"/>
      <c r="C15" s="9"/>
      <c r="D15" s="9"/>
    </row>
    <row r="16" spans="1:4" s="1" customFormat="1" ht="24" customHeight="1">
      <c r="A16" s="104" t="s">
        <v>8</v>
      </c>
      <c r="B16" s="106" t="s">
        <v>24</v>
      </c>
      <c r="C16" s="10" t="s">
        <v>21</v>
      </c>
      <c r="D16" s="10" t="s">
        <v>25</v>
      </c>
    </row>
    <row r="17" spans="1:4" s="1" customFormat="1" ht="24" customHeight="1">
      <c r="A17" s="105"/>
      <c r="B17" s="107"/>
      <c r="C17" s="11" t="s">
        <v>22</v>
      </c>
      <c r="D17" s="15" t="s">
        <v>26</v>
      </c>
    </row>
    <row r="18" spans="1:4" s="1" customFormat="1" ht="23.25" customHeight="1">
      <c r="A18" s="104" t="s">
        <v>4</v>
      </c>
      <c r="B18" s="106" t="s">
        <v>16</v>
      </c>
      <c r="C18" s="10" t="s">
        <v>17</v>
      </c>
      <c r="D18" s="10" t="s">
        <v>19</v>
      </c>
    </row>
    <row r="19" spans="1:4" s="1" customFormat="1" ht="23.25" customHeight="1">
      <c r="A19" s="105"/>
      <c r="B19" s="107"/>
      <c r="C19" s="11" t="s">
        <v>18</v>
      </c>
      <c r="D19" s="15" t="s">
        <v>20</v>
      </c>
    </row>
    <row r="20" spans="1:4" s="1" customFormat="1" ht="23.25" customHeight="1">
      <c r="A20" s="104" t="s">
        <v>15</v>
      </c>
      <c r="B20" s="106" t="s">
        <v>7</v>
      </c>
      <c r="C20" s="10" t="s">
        <v>9</v>
      </c>
      <c r="D20" s="10" t="s">
        <v>12</v>
      </c>
    </row>
    <row r="21" spans="1:4" s="1" customFormat="1" ht="23.25" customHeight="1">
      <c r="A21" s="105"/>
      <c r="B21" s="107"/>
      <c r="C21" s="11" t="s">
        <v>10</v>
      </c>
      <c r="D21" s="15" t="s">
        <v>11</v>
      </c>
    </row>
    <row r="22" spans="1:4">
      <c r="D22" s="16"/>
    </row>
    <row r="46" spans="1:1">
      <c r="A46" s="12"/>
    </row>
    <row r="54" spans="1:1">
      <c r="A54" s="13"/>
    </row>
  </sheetData>
  <mergeCells count="14">
    <mergeCell ref="A3:D3"/>
    <mergeCell ref="A4:D4"/>
    <mergeCell ref="A5:D5"/>
    <mergeCell ref="A7:D7"/>
    <mergeCell ref="A9:D9"/>
    <mergeCell ref="A20:A21"/>
    <mergeCell ref="B20:B21"/>
    <mergeCell ref="A11:D11"/>
    <mergeCell ref="A18:A19"/>
    <mergeCell ref="B18:B19"/>
    <mergeCell ref="A13:D13"/>
    <mergeCell ref="A14:D14"/>
    <mergeCell ref="A16:A17"/>
    <mergeCell ref="B16:B17"/>
  </mergeCells>
  <pageMargins left="0.25" right="0.33455882352941174" top="0.75" bottom="0.75" header="0.3" footer="0.3"/>
  <pageSetup paperSize="9" scale="89" orientation="portrait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0FB3B-0BE9-4A32-B953-116E54C883CB}">
  <sheetPr>
    <pageSetUpPr fitToPage="1"/>
  </sheetPr>
  <dimension ref="A1:X64"/>
  <sheetViews>
    <sheetView showGridLines="0" view="pageBreakPreview" zoomScaleNormal="90" zoomScaleSheetLayoutView="100" workbookViewId="0">
      <selection activeCell="E40" sqref="E40"/>
    </sheetView>
  </sheetViews>
  <sheetFormatPr baseColWidth="10" defaultColWidth="11.5703125" defaultRowHeight="15.75"/>
  <cols>
    <col min="1" max="1" width="7.7109375" style="43" customWidth="1"/>
    <col min="2" max="2" width="54.140625" style="44" customWidth="1"/>
    <col min="3" max="4" width="10.42578125" style="45" customWidth="1"/>
    <col min="5" max="5" width="14.85546875" style="53" customWidth="1"/>
    <col min="6" max="6" width="23.140625" style="53" customWidth="1"/>
    <col min="7" max="8" width="11.5703125" style="45"/>
    <col min="9" max="9" width="55.140625" style="45" customWidth="1"/>
    <col min="10" max="16384" width="11.5703125" style="45"/>
  </cols>
  <sheetData>
    <row r="1" spans="1:24" s="2" customFormat="1" ht="27" customHeight="1">
      <c r="A1" s="116" t="s">
        <v>28</v>
      </c>
      <c r="B1" s="116"/>
      <c r="C1" s="116"/>
      <c r="D1" s="116"/>
      <c r="E1" s="116"/>
      <c r="F1" s="116"/>
      <c r="G1" s="37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s="2" customFormat="1">
      <c r="A2" s="38"/>
      <c r="B2" s="38"/>
      <c r="C2" s="39"/>
      <c r="D2" s="39"/>
      <c r="E2" s="48"/>
      <c r="F2" s="49" t="str">
        <f>+PDG!A14</f>
        <v>Indice A du 16 Septembre 2025</v>
      </c>
      <c r="G2" s="40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s="2" customFormat="1" ht="17.100000000000001" customHeight="1">
      <c r="A3" s="38"/>
      <c r="B3" s="41"/>
      <c r="C3" s="39"/>
      <c r="D3" s="39"/>
      <c r="E3" s="48"/>
      <c r="F3" s="50"/>
      <c r="G3" s="40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s="2" customFormat="1" ht="15" customHeight="1">
      <c r="A4" s="20" t="s">
        <v>0</v>
      </c>
      <c r="B4" s="21" t="s">
        <v>1</v>
      </c>
      <c r="C4" s="22" t="s">
        <v>5</v>
      </c>
      <c r="D4" s="23" t="s">
        <v>2</v>
      </c>
      <c r="E4" s="51" t="s">
        <v>6</v>
      </c>
      <c r="F4" s="52" t="s">
        <v>3</v>
      </c>
      <c r="G4" s="42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6" spans="1:24" s="46" customFormat="1">
      <c r="A6" s="3" t="s">
        <v>30</v>
      </c>
      <c r="B6" s="63" t="s">
        <v>29</v>
      </c>
      <c r="C6" s="64"/>
      <c r="D6" s="45"/>
      <c r="E6" s="65"/>
      <c r="F6" s="65"/>
    </row>
    <row r="7" spans="1:24" s="46" customFormat="1">
      <c r="A7" s="45"/>
      <c r="B7" s="45"/>
      <c r="C7" s="64"/>
      <c r="D7" s="45"/>
      <c r="E7" s="65"/>
      <c r="F7" s="65"/>
    </row>
    <row r="8" spans="1:24" s="46" customFormat="1" ht="12.75">
      <c r="A8" s="3"/>
      <c r="B8" s="64" t="s">
        <v>35</v>
      </c>
      <c r="C8" s="66"/>
      <c r="D8" s="67"/>
      <c r="E8" s="68"/>
      <c r="F8" s="68"/>
      <c r="I8" s="62"/>
    </row>
    <row r="9" spans="1:24" s="46" customFormat="1" ht="12.75">
      <c r="A9" s="3"/>
      <c r="B9" s="69" t="s">
        <v>36</v>
      </c>
      <c r="C9" s="66" t="s">
        <v>37</v>
      </c>
      <c r="D9" s="67"/>
      <c r="E9" s="68"/>
      <c r="F9" s="68">
        <f t="shared" ref="F9:F41" si="0">D9*E9</f>
        <v>0</v>
      </c>
      <c r="I9" s="62"/>
    </row>
    <row r="10" spans="1:24" s="46" customFormat="1" ht="12.75">
      <c r="A10" s="3"/>
      <c r="B10" s="69" t="s">
        <v>38</v>
      </c>
      <c r="C10" s="66" t="s">
        <v>37</v>
      </c>
      <c r="D10" s="67"/>
      <c r="E10" s="68"/>
      <c r="F10" s="68">
        <f t="shared" si="0"/>
        <v>0</v>
      </c>
      <c r="I10" s="62"/>
    </row>
    <row r="11" spans="1:24" s="46" customFormat="1" ht="12.75">
      <c r="A11" s="3"/>
      <c r="B11" s="69" t="s">
        <v>39</v>
      </c>
      <c r="C11" s="66" t="s">
        <v>40</v>
      </c>
      <c r="D11" s="67"/>
      <c r="E11" s="68"/>
      <c r="F11" s="68">
        <f t="shared" si="0"/>
        <v>0</v>
      </c>
      <c r="I11" s="47"/>
    </row>
    <row r="12" spans="1:24" s="46" customFormat="1" ht="12.75">
      <c r="A12" s="3"/>
      <c r="B12" s="69" t="s">
        <v>41</v>
      </c>
      <c r="C12" s="66" t="s">
        <v>37</v>
      </c>
      <c r="D12" s="67"/>
      <c r="E12" s="68"/>
      <c r="F12" s="68">
        <f t="shared" si="0"/>
        <v>0</v>
      </c>
      <c r="I12" s="47"/>
    </row>
    <row r="13" spans="1:24" s="46" customFormat="1" ht="12.75">
      <c r="A13" s="3"/>
      <c r="B13" s="64" t="s">
        <v>42</v>
      </c>
      <c r="C13" s="66" t="s">
        <v>37</v>
      </c>
      <c r="D13" s="67"/>
      <c r="E13" s="68"/>
      <c r="F13" s="68">
        <f t="shared" si="0"/>
        <v>0</v>
      </c>
      <c r="I13" s="47"/>
    </row>
    <row r="14" spans="1:24" s="46" customFormat="1" ht="12.75">
      <c r="A14" s="3"/>
      <c r="B14" s="64" t="s">
        <v>43</v>
      </c>
      <c r="C14" s="66" t="s">
        <v>44</v>
      </c>
      <c r="D14" s="67"/>
      <c r="E14" s="68"/>
      <c r="F14" s="68">
        <f t="shared" si="0"/>
        <v>0</v>
      </c>
      <c r="I14" s="47"/>
    </row>
    <row r="15" spans="1:24" s="46" customFormat="1" ht="12.75">
      <c r="A15" s="3"/>
      <c r="B15" s="64" t="s">
        <v>45</v>
      </c>
      <c r="C15" s="66" t="s">
        <v>37</v>
      </c>
      <c r="D15" s="67"/>
      <c r="E15" s="68"/>
      <c r="F15" s="68">
        <f t="shared" si="0"/>
        <v>0</v>
      </c>
      <c r="I15" s="47"/>
    </row>
    <row r="16" spans="1:24" s="46" customFormat="1" ht="12.75">
      <c r="A16" s="3"/>
      <c r="B16" s="64" t="s">
        <v>46</v>
      </c>
      <c r="C16" s="66" t="s">
        <v>44</v>
      </c>
      <c r="D16" s="67"/>
      <c r="E16" s="68"/>
      <c r="F16" s="68">
        <f t="shared" si="0"/>
        <v>0</v>
      </c>
      <c r="I16" s="47"/>
    </row>
    <row r="17" spans="1:9" s="46" customFormat="1" ht="12.75">
      <c r="A17" s="3"/>
      <c r="B17" s="64"/>
      <c r="C17" s="66"/>
      <c r="D17" s="67"/>
      <c r="E17" s="68"/>
      <c r="F17" s="68"/>
      <c r="I17" s="47"/>
    </row>
    <row r="18" spans="1:9" s="46" customFormat="1" ht="12.75">
      <c r="A18" s="70"/>
      <c r="B18" s="70" t="s">
        <v>47</v>
      </c>
      <c r="C18" s="70"/>
      <c r="D18" s="71"/>
      <c r="E18" s="72"/>
      <c r="F18" s="73">
        <f>+SUBTOTAL(9,F9:F17)</f>
        <v>0</v>
      </c>
      <c r="I18" s="47"/>
    </row>
    <row r="19" spans="1:9" s="46" customFormat="1" ht="12.75">
      <c r="A19" s="3"/>
      <c r="B19" s="64"/>
      <c r="C19" s="66"/>
      <c r="D19" s="67"/>
      <c r="E19" s="68"/>
      <c r="F19" s="68"/>
      <c r="I19" s="47"/>
    </row>
    <row r="20" spans="1:9" s="46" customFormat="1" ht="12.75">
      <c r="A20" s="3" t="s">
        <v>32</v>
      </c>
      <c r="B20" s="63" t="s">
        <v>31</v>
      </c>
      <c r="C20" s="66"/>
      <c r="D20" s="67"/>
      <c r="E20" s="68"/>
      <c r="F20" s="68"/>
      <c r="I20" s="47"/>
    </row>
    <row r="21" spans="1:9" s="46" customFormat="1" ht="12.75">
      <c r="A21" s="3"/>
      <c r="B21" s="64"/>
      <c r="C21" s="66"/>
      <c r="D21" s="67"/>
      <c r="E21" s="68"/>
      <c r="F21" s="68"/>
      <c r="I21" s="61"/>
    </row>
    <row r="22" spans="1:9" s="46" customFormat="1" ht="12.75">
      <c r="A22" s="3"/>
      <c r="B22" s="64" t="s">
        <v>48</v>
      </c>
      <c r="C22" s="66" t="s">
        <v>44</v>
      </c>
      <c r="D22" s="67"/>
      <c r="E22" s="68"/>
      <c r="F22" s="68">
        <f t="shared" si="0"/>
        <v>0</v>
      </c>
      <c r="I22" s="47"/>
    </row>
    <row r="23" spans="1:9" s="46" customFormat="1" ht="12.75">
      <c r="A23" s="3"/>
      <c r="B23" s="64" t="s">
        <v>49</v>
      </c>
      <c r="C23" s="66" t="s">
        <v>37</v>
      </c>
      <c r="D23" s="67"/>
      <c r="E23" s="68"/>
      <c r="F23" s="68">
        <f t="shared" si="0"/>
        <v>0</v>
      </c>
      <c r="I23" s="47"/>
    </row>
    <row r="24" spans="1:9" s="46" customFormat="1" ht="12.75">
      <c r="A24" s="3"/>
      <c r="B24" s="69" t="s">
        <v>50</v>
      </c>
      <c r="C24" s="66" t="s">
        <v>44</v>
      </c>
      <c r="D24" s="67"/>
      <c r="E24" s="68"/>
      <c r="F24" s="68">
        <f t="shared" si="0"/>
        <v>0</v>
      </c>
      <c r="I24" s="47"/>
    </row>
    <row r="25" spans="1:9" s="46" customFormat="1" ht="12.75">
      <c r="A25" s="3"/>
      <c r="B25" s="69" t="s">
        <v>51</v>
      </c>
      <c r="C25" s="66" t="s">
        <v>40</v>
      </c>
      <c r="D25" s="67"/>
      <c r="E25" s="68"/>
      <c r="F25" s="68">
        <f>D25*E25</f>
        <v>0</v>
      </c>
      <c r="I25" s="47"/>
    </row>
    <row r="26" spans="1:9" s="46" customFormat="1" ht="12.75">
      <c r="A26" s="3"/>
      <c r="B26" s="69" t="s">
        <v>52</v>
      </c>
      <c r="C26" s="66" t="s">
        <v>44</v>
      </c>
      <c r="D26" s="67"/>
      <c r="E26" s="68"/>
      <c r="F26" s="68">
        <f t="shared" si="0"/>
        <v>0</v>
      </c>
      <c r="I26" s="62"/>
    </row>
    <row r="27" spans="1:9" s="46" customFormat="1" ht="12.75">
      <c r="A27" s="3"/>
      <c r="B27" s="69" t="s">
        <v>53</v>
      </c>
      <c r="C27" s="66" t="s">
        <v>44</v>
      </c>
      <c r="D27" s="67"/>
      <c r="E27" s="68"/>
      <c r="F27" s="68">
        <f t="shared" si="0"/>
        <v>0</v>
      </c>
      <c r="I27" s="62"/>
    </row>
    <row r="28" spans="1:9" s="46" customFormat="1" ht="12.75">
      <c r="A28" s="3"/>
      <c r="B28" s="64" t="s">
        <v>54</v>
      </c>
      <c r="C28" s="66" t="s">
        <v>37</v>
      </c>
      <c r="D28" s="67"/>
      <c r="E28" s="68"/>
      <c r="F28" s="68">
        <f t="shared" si="0"/>
        <v>0</v>
      </c>
      <c r="I28" s="47"/>
    </row>
    <row r="29" spans="1:9" s="46" customFormat="1" ht="12.75">
      <c r="A29" s="3"/>
      <c r="B29" s="74" t="s">
        <v>55</v>
      </c>
      <c r="C29" s="66" t="s">
        <v>37</v>
      </c>
      <c r="D29" s="67"/>
      <c r="E29" s="68"/>
      <c r="F29" s="68">
        <f t="shared" si="0"/>
        <v>0</v>
      </c>
      <c r="I29" s="47"/>
    </row>
    <row r="30" spans="1:9" s="46" customFormat="1" ht="12.75">
      <c r="A30" s="3"/>
      <c r="B30" s="75"/>
      <c r="C30" s="66"/>
      <c r="D30" s="67"/>
      <c r="E30" s="68"/>
      <c r="F30" s="68"/>
      <c r="I30" s="47"/>
    </row>
    <row r="31" spans="1:9" s="46" customFormat="1" ht="12.75">
      <c r="A31" s="70"/>
      <c r="B31" s="70" t="s">
        <v>47</v>
      </c>
      <c r="C31" s="70"/>
      <c r="D31" s="71"/>
      <c r="E31" s="72"/>
      <c r="F31" s="73">
        <f>+SUBTOTAL(9,F22:F30)</f>
        <v>0</v>
      </c>
      <c r="I31" s="47"/>
    </row>
    <row r="32" spans="1:9" s="46" customFormat="1" ht="12.75">
      <c r="A32" s="3"/>
      <c r="B32" s="64"/>
      <c r="C32" s="66"/>
      <c r="D32" s="67"/>
      <c r="E32" s="68"/>
      <c r="F32" s="68"/>
      <c r="I32" s="47"/>
    </row>
    <row r="33" spans="1:9" s="46" customFormat="1" ht="12.75">
      <c r="A33" s="3" t="s">
        <v>34</v>
      </c>
      <c r="B33" s="63" t="s">
        <v>33</v>
      </c>
      <c r="C33" s="66"/>
      <c r="D33" s="67"/>
      <c r="E33" s="68"/>
      <c r="F33" s="68"/>
      <c r="I33" s="47"/>
    </row>
    <row r="34" spans="1:9" s="46" customFormat="1" ht="12.75">
      <c r="A34" s="3"/>
      <c r="B34" s="64"/>
      <c r="C34" s="66"/>
      <c r="D34" s="67"/>
      <c r="E34" s="68"/>
      <c r="F34" s="68"/>
      <c r="I34" s="47"/>
    </row>
    <row r="35" spans="1:9" s="46" customFormat="1" ht="12.75">
      <c r="A35" s="3"/>
      <c r="B35" s="64" t="s">
        <v>56</v>
      </c>
      <c r="C35" s="66" t="s">
        <v>37</v>
      </c>
      <c r="D35" s="67"/>
      <c r="E35" s="68"/>
      <c r="F35" s="68">
        <f t="shared" si="0"/>
        <v>0</v>
      </c>
      <c r="I35" s="47"/>
    </row>
    <row r="36" spans="1:9" s="46" customFormat="1" ht="12.75">
      <c r="A36" s="3"/>
      <c r="B36" s="64" t="s">
        <v>57</v>
      </c>
      <c r="C36" s="66" t="s">
        <v>44</v>
      </c>
      <c r="D36" s="67"/>
      <c r="E36" s="68"/>
      <c r="F36" s="68">
        <f t="shared" si="0"/>
        <v>0</v>
      </c>
      <c r="I36" s="47"/>
    </row>
    <row r="37" spans="1:9" s="46" customFormat="1" ht="12.75">
      <c r="A37" s="3"/>
      <c r="B37" s="64" t="s">
        <v>58</v>
      </c>
      <c r="C37" s="66" t="s">
        <v>40</v>
      </c>
      <c r="D37" s="67"/>
      <c r="E37" s="68"/>
      <c r="F37" s="68">
        <f t="shared" si="0"/>
        <v>0</v>
      </c>
      <c r="I37" s="47"/>
    </row>
    <row r="38" spans="1:9" s="46" customFormat="1" ht="12.75">
      <c r="A38" s="3"/>
      <c r="B38" s="64" t="s">
        <v>59</v>
      </c>
      <c r="C38" s="66" t="s">
        <v>40</v>
      </c>
      <c r="D38" s="67"/>
      <c r="E38" s="68"/>
      <c r="F38" s="68">
        <f t="shared" si="0"/>
        <v>0</v>
      </c>
      <c r="I38" s="47"/>
    </row>
    <row r="39" spans="1:9" s="46" customFormat="1" ht="12.75">
      <c r="A39" s="3"/>
      <c r="B39" s="64" t="s">
        <v>60</v>
      </c>
      <c r="C39" s="66" t="s">
        <v>37</v>
      </c>
      <c r="D39" s="67"/>
      <c r="E39" s="68"/>
      <c r="F39" s="68">
        <f t="shared" si="0"/>
        <v>0</v>
      </c>
      <c r="I39" s="47"/>
    </row>
    <row r="40" spans="1:9" s="46" customFormat="1" ht="12.75">
      <c r="A40" s="3"/>
      <c r="B40" s="64" t="s">
        <v>61</v>
      </c>
      <c r="C40" s="66" t="s">
        <v>44</v>
      </c>
      <c r="D40" s="67"/>
      <c r="E40" s="68"/>
      <c r="F40" s="68">
        <f t="shared" si="0"/>
        <v>0</v>
      </c>
      <c r="I40" s="47"/>
    </row>
    <row r="41" spans="1:9" s="46" customFormat="1" ht="12.75">
      <c r="A41" s="3"/>
      <c r="B41" s="64" t="s">
        <v>62</v>
      </c>
      <c r="C41" s="66" t="s">
        <v>44</v>
      </c>
      <c r="D41" s="67"/>
      <c r="E41" s="68"/>
      <c r="F41" s="68">
        <f t="shared" si="0"/>
        <v>0</v>
      </c>
      <c r="I41" s="47"/>
    </row>
    <row r="42" spans="1:9" s="46" customFormat="1" ht="12.75">
      <c r="A42" s="3"/>
      <c r="B42" s="64" t="s">
        <v>63</v>
      </c>
      <c r="C42" s="66"/>
      <c r="D42" s="67"/>
      <c r="E42" s="68"/>
      <c r="F42" s="68"/>
      <c r="I42" s="47"/>
    </row>
    <row r="43" spans="1:9" s="46" customFormat="1" ht="12.75">
      <c r="A43" s="3"/>
      <c r="B43" s="75" t="s">
        <v>64</v>
      </c>
      <c r="C43" s="66" t="s">
        <v>37</v>
      </c>
      <c r="D43" s="67"/>
      <c r="E43" s="68"/>
      <c r="F43" s="68">
        <f t="shared" ref="F43:F48" si="1">D43*E43</f>
        <v>0</v>
      </c>
      <c r="I43" s="47"/>
    </row>
    <row r="44" spans="1:9" s="46" customFormat="1" ht="12.75">
      <c r="A44" s="3"/>
      <c r="B44" s="75" t="s">
        <v>65</v>
      </c>
      <c r="C44" s="66" t="s">
        <v>44</v>
      </c>
      <c r="D44" s="67"/>
      <c r="E44" s="68"/>
      <c r="F44" s="68">
        <f t="shared" si="1"/>
        <v>0</v>
      </c>
      <c r="I44" s="47"/>
    </row>
    <row r="45" spans="1:9" s="46" customFormat="1" ht="12.75">
      <c r="A45" s="3"/>
      <c r="B45" s="75" t="s">
        <v>66</v>
      </c>
      <c r="C45" s="66" t="s">
        <v>40</v>
      </c>
      <c r="D45" s="67"/>
      <c r="E45" s="68"/>
      <c r="F45" s="68">
        <f t="shared" si="1"/>
        <v>0</v>
      </c>
      <c r="I45" s="47"/>
    </row>
    <row r="46" spans="1:9" s="46" customFormat="1" ht="12.75">
      <c r="A46" s="3"/>
      <c r="B46" s="75" t="s">
        <v>67</v>
      </c>
      <c r="C46" s="66" t="s">
        <v>37</v>
      </c>
      <c r="D46" s="67"/>
      <c r="E46" s="68"/>
      <c r="F46" s="68">
        <f t="shared" si="1"/>
        <v>0</v>
      </c>
      <c r="I46" s="47"/>
    </row>
    <row r="47" spans="1:9" s="46" customFormat="1" ht="12.75">
      <c r="A47" s="3"/>
      <c r="B47" s="75" t="s">
        <v>68</v>
      </c>
      <c r="C47" s="66" t="s">
        <v>37</v>
      </c>
      <c r="D47" s="67"/>
      <c r="E47" s="68"/>
      <c r="F47" s="68">
        <f t="shared" si="1"/>
        <v>0</v>
      </c>
      <c r="I47" s="47"/>
    </row>
    <row r="48" spans="1:9" s="46" customFormat="1" ht="12.75">
      <c r="A48" s="3"/>
      <c r="B48" s="64" t="s">
        <v>69</v>
      </c>
      <c r="C48" s="66" t="s">
        <v>37</v>
      </c>
      <c r="D48" s="67"/>
      <c r="E48" s="68"/>
      <c r="F48" s="68">
        <f t="shared" si="1"/>
        <v>0</v>
      </c>
      <c r="I48" s="47"/>
    </row>
    <row r="49" spans="1:24" s="46" customFormat="1" ht="12.75">
      <c r="A49" s="3"/>
      <c r="B49" s="64"/>
      <c r="C49" s="66"/>
      <c r="D49" s="67"/>
      <c r="E49" s="68"/>
      <c r="F49" s="68"/>
      <c r="I49" s="47"/>
    </row>
    <row r="50" spans="1:24" s="46" customFormat="1" ht="12.75">
      <c r="A50" s="70"/>
      <c r="B50" s="70" t="s">
        <v>47</v>
      </c>
      <c r="C50" s="70"/>
      <c r="D50" s="71"/>
      <c r="E50" s="72"/>
      <c r="F50" s="73">
        <f>+SUBTOTAL(9,F34:F49)</f>
        <v>0</v>
      </c>
      <c r="I50" s="47"/>
    </row>
    <row r="51" spans="1:24" s="46" customFormat="1" ht="12.75">
      <c r="A51" s="3"/>
      <c r="B51" s="76"/>
      <c r="C51" s="77"/>
      <c r="D51" s="78"/>
      <c r="E51" s="79"/>
      <c r="F51" s="80"/>
      <c r="I51" s="47"/>
    </row>
    <row r="52" spans="1:24" s="46" customFormat="1" ht="18.75">
      <c r="A52" s="4"/>
      <c r="B52" s="81" t="s">
        <v>70</v>
      </c>
      <c r="C52" s="82"/>
      <c r="D52" s="83"/>
      <c r="E52" s="84"/>
      <c r="F52" s="85">
        <f>+SUBTOTAL(9,F6:F51)</f>
        <v>0</v>
      </c>
      <c r="I52" s="47"/>
    </row>
    <row r="53" spans="1:24" s="46" customFormat="1" ht="18.75">
      <c r="A53" s="5"/>
      <c r="B53" s="86"/>
      <c r="C53" s="87"/>
      <c r="D53" s="88"/>
      <c r="E53" s="89"/>
      <c r="F53" s="90"/>
      <c r="I53" s="47"/>
    </row>
    <row r="54" spans="1:24" s="46" customFormat="1" ht="15">
      <c r="A54" s="5"/>
      <c r="B54" s="91" t="s">
        <v>71</v>
      </c>
      <c r="C54" s="6"/>
      <c r="D54" s="92"/>
      <c r="E54" s="93"/>
      <c r="F54" s="94">
        <f>F52*0.2</f>
        <v>0</v>
      </c>
    </row>
    <row r="55" spans="1:24" s="2" customFormat="1" ht="18.75">
      <c r="A55" s="5"/>
      <c r="B55" s="91"/>
      <c r="C55" s="6"/>
      <c r="D55" s="92"/>
      <c r="E55" s="93"/>
      <c r="F55" s="94"/>
      <c r="G55" s="24"/>
      <c r="H55" s="25"/>
      <c r="I55" s="25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</row>
    <row r="56" spans="1:24" s="2" customFormat="1" ht="24.75" customHeight="1">
      <c r="A56" s="95"/>
      <c r="B56" s="96" t="s">
        <v>72</v>
      </c>
      <c r="C56" s="14"/>
      <c r="D56" s="97"/>
      <c r="E56" s="98"/>
      <c r="F56" s="99">
        <f>F52+F54</f>
        <v>0</v>
      </c>
      <c r="G56" s="24"/>
      <c r="H56" s="25"/>
      <c r="I56" s="25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</row>
    <row r="57" spans="1:24" s="2" customFormat="1" ht="18.75">
      <c r="A57" s="100"/>
      <c r="B57" s="100"/>
      <c r="C57" s="100"/>
      <c r="D57" s="101"/>
      <c r="E57" s="102"/>
      <c r="F57" s="103"/>
      <c r="G57" s="26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</row>
    <row r="58" spans="1:24" s="2" customFormat="1" ht="11.25" customHeight="1">
      <c r="A58" s="6"/>
      <c r="B58" s="29"/>
      <c r="C58" s="6"/>
      <c r="D58" s="6"/>
      <c r="E58" s="55"/>
      <c r="F58" s="55"/>
      <c r="G58" s="27"/>
      <c r="H58" s="28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</row>
    <row r="59" spans="1:24" s="2" customFormat="1" ht="21.6" customHeight="1">
      <c r="A59" s="6"/>
      <c r="B59" s="3" t="s">
        <v>27</v>
      </c>
      <c r="C59" s="6"/>
      <c r="D59" s="6"/>
      <c r="E59" s="55"/>
      <c r="F59" s="55"/>
      <c r="G59" s="27"/>
      <c r="H59" s="28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</row>
    <row r="60" spans="1:24" s="2" customFormat="1" ht="11.25" customHeight="1">
      <c r="A60" s="6"/>
      <c r="B60" s="29"/>
      <c r="C60" s="6"/>
      <c r="D60" s="6"/>
      <c r="E60" s="55"/>
      <c r="F60" s="55"/>
      <c r="G60" s="27"/>
      <c r="H60" s="28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</row>
    <row r="61" spans="1:24" s="32" customFormat="1" ht="12.75">
      <c r="A61" s="30"/>
      <c r="B61" s="31"/>
      <c r="E61" s="56"/>
      <c r="F61" s="5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</row>
    <row r="62" spans="1:24" s="32" customFormat="1" ht="12.75">
      <c r="A62" s="30"/>
      <c r="B62" s="31"/>
      <c r="E62" s="56"/>
      <c r="F62" s="58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</row>
    <row r="63" spans="1:24" s="32" customFormat="1" ht="18.75">
      <c r="A63" s="30"/>
      <c r="C63" s="6"/>
      <c r="D63" s="6"/>
      <c r="E63" s="54"/>
      <c r="F63" s="59"/>
      <c r="G63" s="35"/>
      <c r="H63" s="34"/>
      <c r="I63" s="36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</row>
    <row r="64" spans="1:24">
      <c r="E64" s="60"/>
    </row>
  </sheetData>
  <mergeCells count="1">
    <mergeCell ref="A1:F1"/>
  </mergeCell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06 - CVC-PBS-GAZ</vt:lpstr>
      <vt:lpstr>'LOT 06 - CVC-PBS-GAZ'!Zone_d_impression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rwairy</dc:creator>
  <cp:lastModifiedBy>Richard Roberto NEIRA YAURI</cp:lastModifiedBy>
  <cp:lastPrinted>2025-03-05T11:19:41Z</cp:lastPrinted>
  <dcterms:created xsi:type="dcterms:W3CDTF">2007-08-01T07:39:16Z</dcterms:created>
  <dcterms:modified xsi:type="dcterms:W3CDTF">2025-09-16T13:34:16Z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1851685233</vt:i4>
  </property>
  <property fmtid="{D5CDD505-2E9C-101B-9397-08002B2CF9AE}" pid="3" name="_EmailSubject">
    <vt:lpwstr>Crèche CHV</vt:lpwstr>
  </property>
  <property fmtid="{D5CDD505-2E9C-101B-9397-08002B2CF9AE}" pid="4" name="_AuthorEmail">
    <vt:lpwstr>rwairy2@sakariba126.fr</vt:lpwstr>
  </property>
  <property fmtid="{D5CDD505-2E9C-101B-9397-08002B2CF9AE}" pid="5" name="_AuthorEmailDisplayName">
    <vt:lpwstr>remy wairy</vt:lpwstr>
  </property>
  <property fmtid="{D5CDD505-2E9C-101B-9397-08002B2CF9AE}" pid="6" name="_ReviewingToolsShownOnce">
    <vt:lpwstr/>
  </property>
</Properties>
</file>